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A:\12 Recht\Zentr. Vergabestelle\2026 - LKH\03 - Kreisentwicklung\Analyse Umstellung E-Busse\"/>
    </mc:Choice>
  </mc:AlternateContent>
  <xr:revisionPtr revIDLastSave="0" documentId="13_ncr:1_{69584C3D-56DC-4B21-BB7D-B096877AC48E}" xr6:coauthVersionLast="47" xr6:coauthVersionMax="47" xr10:uidLastSave="{00000000-0000-0000-0000-000000000000}"/>
  <bookViews>
    <workbookView xWindow="28680" yWindow="-120" windowWidth="29040" windowHeight="15720" xr2:uid="{00000000-000D-0000-FFFF-FFFF00000000}"/>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9" i="1" l="1"/>
  <c r="D24" i="1"/>
  <c r="D25" i="1" l="1"/>
  <c r="D26" i="1" s="1"/>
  <c r="D29" i="1"/>
</calcChain>
</file>

<file path=xl/sharedStrings.xml><?xml version="1.0" encoding="utf-8"?>
<sst xmlns="http://schemas.openxmlformats.org/spreadsheetml/2006/main" count="25" uniqueCount="25">
  <si>
    <t>Leistungsinhalt</t>
  </si>
  <si>
    <t>Vergütung netto in EUR</t>
  </si>
  <si>
    <t>Stundenlohn netto in EUR</t>
  </si>
  <si>
    <t>USt (Wert in EUR)</t>
  </si>
  <si>
    <t>Stundenlohn zzgl. Ust in EUR</t>
  </si>
  <si>
    <t>Stundenlohn für die Leistungsbeschreibung ergänzende  Leistungen (schriftliche Beauftragung)</t>
  </si>
  <si>
    <t>Stundenaufwand in Std. (geschätzt)</t>
  </si>
  <si>
    <t>Die Bieter haben den Preis für die unter 1.1. genannten Pauschalen sowie eine Pauschale für Reisekosten (1.2.) sowie einen Stundensatz für weitere ggf. anfallende, von in der Leistungsbeschreibung nicht erfasste Leistungen (2.), anzugeben. Ferner haben die Bieter für die Positionen 1.1.1. - 1.1.9 jeweils den geschätzen Arbeitsaufwand in Stunden anzugeben. Angebote ohne ein vollständig ausgefülltes Angebots- und Preisblatt können bei der Wertung nicht berücksichtigt werden und werden von dieser ausgeschlossen.</t>
  </si>
  <si>
    <t>Pauschale für sämtliche Reisekosten, die für die zwei gemäß Leistungsbeschreibung  vorgesehenen Termine anfallen</t>
  </si>
  <si>
    <t>Keine Eintragung vorzunehmen!</t>
  </si>
  <si>
    <t xml:space="preserve">1.2 Pauschale für Reisekosten  </t>
  </si>
  <si>
    <t>Position 1:
1.1 Pauschalpreis für die Arbeitspakete 1 - 4 der Leistungsbeschreibung</t>
  </si>
  <si>
    <t>1.1.1 AP 1- Analyse Infra- und Betriebshofstruktur</t>
  </si>
  <si>
    <t>1.1.2 AP 2 - Analyse einer möglichen Übergangslösung mit HVO-100</t>
  </si>
  <si>
    <t>1.1.3 AP 3 Europarechtliche Bewertung und Sanktionsrisiken</t>
  </si>
  <si>
    <t>1.1.4 AP 4 Analyse von Betreiber- und Kooperationsmodellen</t>
  </si>
  <si>
    <t>1.1.5 Wirtschaftlichkeits- und Rechtsanalyse (Abschlussbericht + Management Summary)</t>
  </si>
  <si>
    <t>1.1.6 Wirtschaftlichkeitsmodell (Excel-bassiert)</t>
  </si>
  <si>
    <t>1.1.7 Handlungsempfehlung</t>
  </si>
  <si>
    <t xml:space="preserve">1.1.8 Präsentation </t>
  </si>
  <si>
    <t>Angebotsendpreis netto</t>
  </si>
  <si>
    <t>Gesamtpreis brutto</t>
  </si>
  <si>
    <t>USt 19 %</t>
  </si>
  <si>
    <t xml:space="preserve">Anlage 1 - Preisblatt </t>
  </si>
  <si>
    <t>Position 1.3
(Bedarfsposition)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</si>
</sst>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7" x14ac:knownFonts="1">
    <font>
      <sz val="11"/>
      <color theme="1"/>
      <name val="Calibri"/>
      <family val="2"/>
      <scheme val="minor"/>
    </font>
    <font>
      <b/>
      <sz val="11"/>
      <color theme="1"/>
      <name val="Calibri"/>
      <family val="2"/>
      <scheme val="minor"/>
    </font>
    <font>
      <b/>
      <u/>
      <sz val="10"/>
      <color theme="1"/>
      <name val="Verdana"/>
      <family val="2"/>
    </font>
    <font>
      <sz val="10"/>
      <color rgb="FF000000"/>
      <name val="Verdana"/>
      <family val="2"/>
    </font>
    <font>
      <sz val="10"/>
      <color theme="1"/>
      <name val="Calibri Light"/>
      <family val="2"/>
      <scheme val="major"/>
    </font>
    <font>
      <b/>
      <sz val="11"/>
      <color theme="1"/>
      <name val="Calibri Light"/>
      <family val="2"/>
      <scheme val="major"/>
    </font>
    <font>
      <b/>
      <sz val="11"/>
      <color rgb="FF000000"/>
      <name val="Calibri Light"/>
      <family val="2"/>
      <scheme val="major"/>
    </font>
  </fonts>
  <fills count="4">
    <fill>
      <patternFill patternType="none"/>
    </fill>
    <fill>
      <patternFill patternType="gray125"/>
    </fill>
    <fill>
      <patternFill patternType="solid">
        <fgColor theme="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2">
    <xf numFmtId="0" fontId="0" fillId="0" borderId="0" xfId="0"/>
    <xf numFmtId="0" fontId="5" fillId="2" borderId="1" xfId="0" applyFont="1" applyFill="1" applyBorder="1"/>
    <xf numFmtId="0" fontId="6" fillId="2" borderId="1" xfId="0" applyFont="1" applyFill="1" applyBorder="1" applyAlignment="1">
      <alignment vertical="center" wrapText="1"/>
    </xf>
    <xf numFmtId="0" fontId="5" fillId="2" borderId="1" xfId="0" applyFont="1" applyFill="1" applyBorder="1" applyAlignment="1">
      <alignment wrapText="1"/>
    </xf>
    <xf numFmtId="0" fontId="1" fillId="2" borderId="2" xfId="0" applyFont="1" applyFill="1" applyBorder="1" applyAlignment="1">
      <alignment horizontal="center" wrapText="1"/>
    </xf>
    <xf numFmtId="0" fontId="4" fillId="0" borderId="1" xfId="0" applyFont="1" applyBorder="1" applyAlignment="1">
      <alignment vertical="center" wrapText="1"/>
    </xf>
    <xf numFmtId="44" fontId="0" fillId="0" borderId="1" xfId="0" applyNumberFormat="1" applyBorder="1"/>
    <xf numFmtId="0" fontId="1" fillId="0" borderId="1" xfId="0" applyFont="1" applyBorder="1" applyAlignment="1">
      <alignment horizontal="left" vertical="top" wrapText="1"/>
    </xf>
    <xf numFmtId="0" fontId="4" fillId="0" borderId="1" xfId="0" applyFont="1" applyBorder="1" applyAlignment="1">
      <alignment horizontal="left" vertical="center" wrapText="1"/>
    </xf>
    <xf numFmtId="0" fontId="2" fillId="0" borderId="0" xfId="0" applyFont="1" applyAlignment="1">
      <alignment vertical="center"/>
    </xf>
    <xf numFmtId="0" fontId="1" fillId="0" borderId="0" xfId="0" applyFont="1" applyBorder="1" applyAlignment="1">
      <alignment horizontal="left" vertical="top" wrapText="1"/>
    </xf>
    <xf numFmtId="0" fontId="4" fillId="0" borderId="0" xfId="0" applyFont="1" applyBorder="1" applyAlignment="1">
      <alignment vertical="center" wrapText="1"/>
    </xf>
    <xf numFmtId="0" fontId="0" fillId="0" borderId="0" xfId="0" applyBorder="1"/>
    <xf numFmtId="0" fontId="4" fillId="0" borderId="2" xfId="0" applyFont="1" applyBorder="1" applyAlignment="1">
      <alignment vertical="center" wrapText="1"/>
    </xf>
    <xf numFmtId="0" fontId="4" fillId="0" borderId="5" xfId="0" applyFont="1" applyFill="1" applyBorder="1" applyAlignment="1">
      <alignment vertical="center" wrapText="1"/>
    </xf>
    <xf numFmtId="0" fontId="5" fillId="0" borderId="1" xfId="0" applyFont="1" applyBorder="1" applyAlignment="1">
      <alignment vertical="center" wrapText="1"/>
    </xf>
    <xf numFmtId="0" fontId="1" fillId="0" borderId="6" xfId="0" applyFont="1" applyBorder="1" applyAlignment="1">
      <alignment wrapText="1"/>
    </xf>
    <xf numFmtId="44" fontId="1" fillId="0" borderId="1" xfId="0" applyNumberFormat="1" applyFont="1" applyBorder="1" applyAlignment="1">
      <alignment horizontal="center" vertical="center"/>
    </xf>
    <xf numFmtId="44" fontId="1" fillId="0" borderId="1" xfId="0" applyNumberFormat="1" applyFont="1" applyBorder="1" applyAlignment="1">
      <alignment horizontal="center" vertical="center"/>
    </xf>
    <xf numFmtId="0" fontId="1" fillId="0" borderId="7"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0" applyFont="1" applyBorder="1" applyAlignment="1">
      <alignment horizontal="left" vertical="top" wrapText="1"/>
    </xf>
    <xf numFmtId="0" fontId="1" fillId="0" borderId="0" xfId="0" applyFont="1" applyBorder="1" applyAlignment="1">
      <alignment horizontal="left" vertical="top" wrapText="1"/>
    </xf>
    <xf numFmtId="0" fontId="1" fillId="0" borderId="4" xfId="0" applyFont="1" applyBorder="1" applyAlignment="1">
      <alignment horizontal="left" vertical="top" wrapText="1"/>
    </xf>
    <xf numFmtId="0" fontId="3" fillId="0" borderId="0" xfId="0" applyFont="1" applyAlignment="1">
      <alignment horizontal="left" vertical="center" wrapText="1"/>
    </xf>
    <xf numFmtId="0" fontId="3" fillId="0" borderId="0" xfId="0" applyFont="1" applyAlignment="1">
      <alignment horizontal="left" vertical="center"/>
    </xf>
    <xf numFmtId="0" fontId="2" fillId="0" borderId="0" xfId="0" applyFont="1" applyAlignment="1">
      <alignment horizontal="center" vertical="center"/>
    </xf>
    <xf numFmtId="0" fontId="1" fillId="0" borderId="1" xfId="0" applyFont="1" applyBorder="1" applyAlignment="1">
      <alignment horizontal="center" vertical="center" wrapText="1"/>
    </xf>
    <xf numFmtId="0" fontId="4" fillId="3" borderId="1" xfId="0" applyFont="1" applyFill="1" applyBorder="1" applyAlignment="1" applyProtection="1">
      <alignment vertical="center" wrapText="1"/>
      <protection locked="0"/>
    </xf>
    <xf numFmtId="44" fontId="0" fillId="3" borderId="1" xfId="0" applyNumberFormat="1" applyFill="1" applyBorder="1" applyProtection="1">
      <protection locked="0"/>
    </xf>
    <xf numFmtId="0" fontId="4" fillId="3" borderId="1" xfId="0" applyFont="1" applyFill="1" applyBorder="1" applyAlignment="1" applyProtection="1">
      <alignment horizontal="left" vertical="center" wrapText="1"/>
      <protection locked="0"/>
    </xf>
    <xf numFmtId="0" fontId="0" fillId="3" borderId="1" xfId="0" applyFill="1" applyBorder="1" applyProtection="1">
      <protection locked="0"/>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E29"/>
  <sheetViews>
    <sheetView tabSelected="1" workbookViewId="0">
      <selection activeCell="C15" sqref="C15"/>
    </sheetView>
  </sheetViews>
  <sheetFormatPr baseColWidth="10" defaultRowHeight="14.4" x14ac:dyDescent="0.3"/>
  <cols>
    <col min="1" max="1" width="21.88671875" customWidth="1"/>
    <col min="2" max="2" width="22.88671875" customWidth="1"/>
    <col min="3" max="3" width="18.44140625" customWidth="1"/>
    <col min="4" max="4" width="25.88671875" customWidth="1"/>
  </cols>
  <sheetData>
    <row r="2" spans="1:5" x14ac:dyDescent="0.3">
      <c r="A2" s="26" t="s">
        <v>23</v>
      </c>
      <c r="B2" s="26"/>
      <c r="C2" s="26"/>
      <c r="D2" s="26"/>
      <c r="E2" s="9"/>
    </row>
    <row r="3" spans="1:5" x14ac:dyDescent="0.3">
      <c r="A3" s="26"/>
      <c r="B3" s="26"/>
      <c r="C3" s="26"/>
      <c r="D3" s="26"/>
      <c r="E3" s="9"/>
    </row>
    <row r="4" spans="1:5" x14ac:dyDescent="0.3">
      <c r="A4" s="24" t="s">
        <v>7</v>
      </c>
      <c r="B4" s="25"/>
      <c r="C4" s="25"/>
      <c r="D4" s="25"/>
    </row>
    <row r="5" spans="1:5" x14ac:dyDescent="0.3">
      <c r="A5" s="25"/>
      <c r="B5" s="25"/>
      <c r="C5" s="25"/>
      <c r="D5" s="25"/>
    </row>
    <row r="6" spans="1:5" ht="15" customHeight="1" x14ac:dyDescent="0.3">
      <c r="A6" s="25"/>
      <c r="B6" s="25"/>
      <c r="C6" s="25"/>
      <c r="D6" s="25"/>
    </row>
    <row r="7" spans="1:5" x14ac:dyDescent="0.3">
      <c r="A7" s="25"/>
      <c r="B7" s="25"/>
      <c r="C7" s="25"/>
      <c r="D7" s="25"/>
    </row>
    <row r="8" spans="1:5" x14ac:dyDescent="0.3">
      <c r="A8" s="25"/>
      <c r="B8" s="25"/>
      <c r="C8" s="25"/>
      <c r="D8" s="25"/>
    </row>
    <row r="9" spans="1:5" x14ac:dyDescent="0.3">
      <c r="A9" s="25"/>
      <c r="B9" s="25"/>
      <c r="C9" s="25"/>
      <c r="D9" s="25"/>
    </row>
    <row r="10" spans="1:5" x14ac:dyDescent="0.3">
      <c r="A10" s="25"/>
      <c r="B10" s="25"/>
      <c r="C10" s="25"/>
      <c r="D10" s="25"/>
    </row>
    <row r="13" spans="1:5" ht="28.8" x14ac:dyDescent="0.3">
      <c r="A13" s="1" t="s">
        <v>0</v>
      </c>
      <c r="B13" s="1"/>
      <c r="C13" s="3" t="s">
        <v>6</v>
      </c>
      <c r="D13" s="2" t="s">
        <v>1</v>
      </c>
    </row>
    <row r="14" spans="1:5" ht="39.9" customHeight="1" x14ac:dyDescent="0.3">
      <c r="A14" s="21" t="s">
        <v>11</v>
      </c>
      <c r="B14" s="5" t="s">
        <v>12</v>
      </c>
      <c r="C14" s="28"/>
      <c r="D14" s="29"/>
    </row>
    <row r="15" spans="1:5" ht="55.2" x14ac:dyDescent="0.3">
      <c r="A15" s="22"/>
      <c r="B15" s="5" t="s">
        <v>13</v>
      </c>
      <c r="C15" s="28"/>
      <c r="D15" s="29"/>
    </row>
    <row r="16" spans="1:5" ht="41.4" x14ac:dyDescent="0.3">
      <c r="A16" s="22"/>
      <c r="B16" s="5" t="s">
        <v>14</v>
      </c>
      <c r="C16" s="28"/>
      <c r="D16" s="29"/>
    </row>
    <row r="17" spans="1:4" ht="41.4" x14ac:dyDescent="0.3">
      <c r="A17" s="22"/>
      <c r="B17" s="5" t="s">
        <v>15</v>
      </c>
      <c r="C17" s="28"/>
      <c r="D17" s="29"/>
    </row>
    <row r="18" spans="1:4" ht="55.2" x14ac:dyDescent="0.3">
      <c r="A18" s="22"/>
      <c r="B18" s="5" t="s">
        <v>16</v>
      </c>
      <c r="C18" s="28"/>
      <c r="D18" s="29"/>
    </row>
    <row r="19" spans="1:4" ht="39.9" customHeight="1" x14ac:dyDescent="0.3">
      <c r="A19" s="22"/>
      <c r="B19" s="5" t="s">
        <v>17</v>
      </c>
      <c r="C19" s="28"/>
      <c r="D19" s="29"/>
    </row>
    <row r="20" spans="1:4" ht="27.6" x14ac:dyDescent="0.3">
      <c r="A20" s="22"/>
      <c r="B20" s="8" t="s">
        <v>18</v>
      </c>
      <c r="C20" s="30"/>
      <c r="D20" s="29"/>
    </row>
    <row r="21" spans="1:4" x14ac:dyDescent="0.3">
      <c r="A21" s="23"/>
      <c r="B21" s="5" t="s">
        <v>19</v>
      </c>
      <c r="C21" s="28"/>
      <c r="D21" s="29"/>
    </row>
    <row r="22" spans="1:4" ht="82.8" x14ac:dyDescent="0.3">
      <c r="A22" s="15" t="s">
        <v>10</v>
      </c>
      <c r="B22" s="14" t="s">
        <v>8</v>
      </c>
      <c r="C22" s="5" t="s">
        <v>9</v>
      </c>
      <c r="D22" s="29"/>
    </row>
    <row r="23" spans="1:4" x14ac:dyDescent="0.3">
      <c r="B23" s="13"/>
      <c r="C23" s="11"/>
      <c r="D23" s="12"/>
    </row>
    <row r="24" spans="1:4" ht="27" customHeight="1" x14ac:dyDescent="0.3">
      <c r="B24" s="19" t="s">
        <v>20</v>
      </c>
      <c r="C24" s="20"/>
      <c r="D24" s="6">
        <f>SUM(D14:D21)</f>
        <v>0</v>
      </c>
    </row>
    <row r="25" spans="1:4" ht="27" customHeight="1" x14ac:dyDescent="0.3">
      <c r="B25" s="27" t="s">
        <v>22</v>
      </c>
      <c r="C25" s="27"/>
      <c r="D25" s="6">
        <f>SUM(D24*0.19)</f>
        <v>0</v>
      </c>
    </row>
    <row r="26" spans="1:4" ht="36" customHeight="1" x14ac:dyDescent="0.3">
      <c r="A26" s="10"/>
      <c r="B26" s="18" t="s">
        <v>21</v>
      </c>
      <c r="C26" s="18"/>
      <c r="D26" s="17">
        <f>SUM(D24:D25)</f>
        <v>0</v>
      </c>
    </row>
    <row r="28" spans="1:4" ht="60" customHeight="1" x14ac:dyDescent="0.3">
      <c r="A28" s="16" t="s">
        <v>24</v>
      </c>
      <c r="B28" s="4" t="s">
        <v>2</v>
      </c>
      <c r="C28" s="3" t="s">
        <v>3</v>
      </c>
      <c r="D28" s="4" t="s">
        <v>4</v>
      </c>
    </row>
    <row r="29" spans="1:4" ht="72" x14ac:dyDescent="0.3">
      <c r="A29" s="7" t="s">
        <v>5</v>
      </c>
      <c r="B29" s="31"/>
      <c r="C29" s="6">
        <f>B29*0.19</f>
        <v>0</v>
      </c>
      <c r="D29" s="6">
        <f>SUM(B29:C29)</f>
        <v>0</v>
      </c>
    </row>
  </sheetData>
  <sheetProtection sheet="1" objects="1" scenarios="1" selectLockedCells="1"/>
  <mergeCells count="6">
    <mergeCell ref="B26:C26"/>
    <mergeCell ref="B24:C24"/>
    <mergeCell ref="A14:A21"/>
    <mergeCell ref="A4:D10"/>
    <mergeCell ref="A2:D3"/>
    <mergeCell ref="B25:C25"/>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Hirt, Tina</dc:creator>
  <cp:lastModifiedBy>Büsselmann, Nina</cp:lastModifiedBy>
  <cp:lastPrinted>2023-04-17T09:39:05Z</cp:lastPrinted>
  <dcterms:created xsi:type="dcterms:W3CDTF">2021-08-26T08:40:40Z</dcterms:created>
  <dcterms:modified xsi:type="dcterms:W3CDTF">2026-04-16T12:02:19Z</dcterms:modified>
</cp:coreProperties>
</file>